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62E8ECA6-7EA5-479D-8E98-7A72CA76C10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2" l="1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<sst xmlns="http://schemas.openxmlformats.org/spreadsheetml/2006/main" count="362" uniqueCount="111">
  <si>
    <t>VERIFICACIONES</t>
  </si>
  <si>
    <t>1. DATOS GENERALES</t>
  </si>
  <si>
    <t xml:space="preserve">UBICACIÓN: </t>
  </si>
  <si>
    <t>Colegio Bolognesi - ILO</t>
  </si>
  <si>
    <t>NÚMERO DE SERIE:</t>
  </si>
  <si>
    <t>CM19461013</t>
  </si>
  <si>
    <t>MARCA:</t>
  </si>
  <si>
    <t>THERMOSCIENTIFIC</t>
  </si>
  <si>
    <t>CÓDIGO PATRIMONIAL:</t>
  </si>
  <si>
    <t>60226409-0035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</si>
  <si>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</si>
  <si>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</si>
  <si>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</si>
  <si>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</si>
  <si>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</si>
  <si>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</si>
  <si>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</si>
  <si>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</si>
  <si>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</si>
  <si>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</si>
  <si>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</si>
  <si>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</si>
  <si>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</si>
  <si>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</si>
  <si>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</si>
  <si>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</si>
  <si>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</si>
  <si>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CM2618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</si>
  <si>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</si>
  <si>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</si>
  <si>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</si>
  <si>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</si>
  <si>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</si>
  <si>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</si>
  <si>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</si>
  <si>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</si>
  <si>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</si>
  <si>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</si>
  <si>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</si>
  <si>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</si>
  <si>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</si>
  <si>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</si>
  <si>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</si>
  <si>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</si>
  <si>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</si>
  <si>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</si>
  <si>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</si>
  <si>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</si>
  <si>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</si>
  <si>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</si>
  <si>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</si>
  <si>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</si>
  <si>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</si>
  <si>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</si>
  <si>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</si>
  <si>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</si>
  <si>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</si>
  <si>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</si>
  <si>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</si>
  <si>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</si>
  <si>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</si>
  <si>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</si>
  <si>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</si>
  <si>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</si>
  <si>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</si>
  <si>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</si>
  <si>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</si>
  <si>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</si>
  <si>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</si>
  <si>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</si>
  <si>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</si>
  <si>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</si>
  <si>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</si>
  <si>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</si>
  <si>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</si>
  <si>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</si>
  <si>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</si>
  <si>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</si>
  <si>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</si>
  <si>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</si>
  <si>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</si>
  <si>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</si>
  <si>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</si>
  <si>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</si>
  <si>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</si>
  <si>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</si>
  <si>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</si>
  <si>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</si>
  <si>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</si>
  <si>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</si>
  <si>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
DE MASA
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</si>
  <si>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</si>
  <si>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</si>
  <si>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</si>
  <si>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</si>
  <si>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</si>
  <si>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</si>
  <si>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</si>
  <si>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</si>
  <si>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</si>
  <si>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</si>
  <si>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</si>
  <si>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</si>
  <si>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</si>
  <si>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Ninguna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</si>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</sst>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4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6" fillId="0" borderId="30" xfId="0" applyFont="1" applyBorder="1"/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8" fillId="0" borderId="33" xfId="0" applyFont="1" applyBorder="1" applyAlignment="1">
      <alignment horizontal="center" vertical="center"/>
    </xf>
    <xf numFmtId="0" fontId="0" fillId="0" borderId="27" xfId="0" applyFont="1" applyBorder="1"/>
    <xf numFmtId="0" fontId="0" fillId="0" borderId="34" xfId="0" quotePrefix="1" applyFont="1" applyBorder="1" applyAlignment="1">
      <alignment horizontal="center"/>
    </xf>
    <xf numFmtId="0" fontId="0" fillId="0" borderId="35" xfId="0" quotePrefix="1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6" fillId="0" borderId="27" xfId="0" applyFont="1" applyBorder="1"/>
    <xf numFmtId="0" fontId="0" fillId="0" borderId="38" xfId="0" applyFont="1" applyBorder="1"/>
    <xf numFmtId="0" fontId="0" fillId="0" borderId="39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0" fillId="0" borderId="44" xfId="0" applyFont="1" applyBorder="1" applyAlignment="1">
      <alignment vertical="center"/>
    </xf>
    <xf numFmtId="0" fontId="0" fillId="0" borderId="22" xfId="0" quotePrefix="1" applyFont="1" applyBorder="1" applyAlignment="1">
      <alignment horizontal="center" vertical="center"/>
    </xf>
    <xf numFmtId="0" fontId="0" fillId="0" borderId="24" xfId="0" quotePrefix="1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30" xfId="0" applyFont="1" applyBorder="1"/>
    <xf numFmtId="166" fontId="4" fillId="0" borderId="48" xfId="0" applyNumberFormat="1" applyFont="1" applyBorder="1" applyAlignment="1">
      <alignment horizontal="center"/>
    </xf>
    <xf numFmtId="0" fontId="0" fillId="0" borderId="49" xfId="0" applyFont="1" applyBorder="1" applyAlignment="1">
      <alignment horizontal="center"/>
    </xf>
    <xf numFmtId="0" fontId="0" fillId="3" borderId="20" xfId="0" applyFont="1" applyFill="1" applyBorder="1" applyAlignment="1">
      <alignment horizontal="center" vertical="center"/>
    </xf>
    <xf numFmtId="166" fontId="4" fillId="0" borderId="50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7" fontId="4" fillId="0" borderId="52" xfId="0" applyNumberFormat="1" applyFont="1" applyBorder="1" applyAlignment="1">
      <alignment horizontal="center" vertical="center"/>
    </xf>
    <xf numFmtId="0" fontId="8" fillId="0" borderId="35" xfId="0" applyFont="1" applyBorder="1" applyAlignment="1">
      <alignment horizontal="center"/>
    </xf>
    <xf numFmtId="167" fontId="4" fillId="0" borderId="34" xfId="0" applyNumberFormat="1" applyFont="1" applyBorder="1" applyAlignment="1">
      <alignment horizontal="center"/>
    </xf>
    <xf numFmtId="167" fontId="4" fillId="0" borderId="51" xfId="0" applyNumberFormat="1" applyFont="1" applyBorder="1" applyAlignment="1">
      <alignment horizontal="center" vertical="center"/>
    </xf>
    <xf numFmtId="0" fontId="8" fillId="0" borderId="27" xfId="0" applyFont="1" applyBorder="1"/>
    <xf numFmtId="0" fontId="0" fillId="0" borderId="12" xfId="0" applyFont="1" applyBorder="1"/>
    <xf numFmtId="0" fontId="0" fillId="0" borderId="45" xfId="0" quotePrefix="1" applyFont="1" applyBorder="1" applyAlignment="1">
      <alignment horizontal="center"/>
    </xf>
    <xf numFmtId="0" fontId="0" fillId="0" borderId="53" xfId="0" applyFont="1" applyBorder="1" applyAlignment="1">
      <alignment horizontal="center" vertical="center"/>
    </xf>
    <xf numFmtId="167" fontId="4" fillId="0" borderId="54" xfId="0" quotePrefix="1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167" fontId="4" fillId="0" borderId="54" xfId="0" applyNumberFormat="1" applyFont="1" applyBorder="1" applyAlignment="1">
      <alignment horizontal="center" vertical="center"/>
    </xf>
    <xf numFmtId="0" fontId="0" fillId="0" borderId="44" xfId="0" applyFont="1" applyBorder="1"/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0" fontId="0" fillId="0" borderId="55" xfId="0" applyFont="1" applyBorder="1" applyAlignment="1">
      <alignment horizontal="center" vertical="center"/>
    </xf>
    <xf numFmtId="166" fontId="4" fillId="0" borderId="56" xfId="0" applyNumberFormat="1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3" borderId="56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0" fillId="0" borderId="30" xfId="0" applyFont="1" applyBorder="1" applyAlignment="1">
      <alignment wrapText="1"/>
    </xf>
    <xf numFmtId="168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0" fontId="0" fillId="0" borderId="5" xfId="0" applyNumberFormat="1" applyFont="1" applyBorder="1" applyAlignment="1">
      <alignment horizontal="center" vertical="center"/>
    </xf>
    <xf numFmtId="0" fontId="0" fillId="0" borderId="44" xfId="0" quotePrefix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167" fontId="4" fillId="0" borderId="44" xfId="0" quotePrefix="1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/>
    </xf>
    <xf numFmtId="0" fontId="0" fillId="3" borderId="56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/>
    <xf numFmtId="0" fontId="0" fillId="0" borderId="2" xfId="0" applyFont="1" applyBorder="1" applyAlignment="1">
      <alignment horizontal="center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/>
    </xf>
    <xf numFmtId="0" fontId="5" fillId="0" borderId="43" xfId="0" applyFont="1" applyBorder="1"/>
    <xf numFmtId="0" fontId="5" fillId="0" borderId="47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5" fillId="0" borderId="15" xfId="0" applyFont="1" applyBorder="1"/>
    <xf numFmtId="0" fontId="0" fillId="0" borderId="45" xfId="0" applyFont="1" applyBorder="1" applyAlignment="1">
      <alignment horizontal="center" vertical="center" wrapText="1"/>
    </xf>
    <xf numFmtId="0" fontId="5" fillId="0" borderId="46" xfId="0" applyFont="1" applyBorder="1"/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2" fillId="0" borderId="12" xfId="0" applyFont="1" applyBorder="1" applyAlignment="1">
      <alignment horizontal="left"/>
    </xf>
    <xf numFmtId="0" fontId="5" fillId="0" borderId="29" xfId="0" applyFont="1" applyBorder="1"/>
    <xf numFmtId="0" fontId="10" fillId="0" borderId="2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56" xfId="0" applyFont="1" applyBorder="1" applyAlignment="1">
      <alignment horizontal="center" vertical="center"/>
    </xf>
  </cellXfs>
  <cellStyles count="1">
    <cellStyle name="Normal" xfId="0" builtinId="0"/>
  </cellStyles>
  <dxfs count="15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30" zoomScale="50" zoomScaleNormal="50" workbookViewId="0">
      <selection activeCell="A15" sqref="A15:K60"/>
    </sheetView>
  </sheetViews>
  <sheetFormatPr baseColWidth="10" defaultColWidth="14.42578125" defaultRowHeight="15" customHeight="1" x14ac:dyDescent="0.25"/>
  <cols>
    <col min="1" max="1" width="37.28515625" customWidth="1"/>
    <col min="2" max="2" width="37.85546875" bestFit="1" customWidth="1"/>
    <col min="3" max="3" width="18.42578125" customWidth="1"/>
    <col min="4" max="4" width="41.5703125" bestFit="1" customWidth="1"/>
    <col min="5" max="5" width="49.42578125" bestFit="1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6" t="s">
        <v>0</v>
      </c>
      <c r="B2" s="117"/>
      <c r="C2" s="117"/>
      <c r="D2" s="117"/>
      <c r="E2" s="117"/>
      <c r="F2" s="117"/>
      <c r="G2" s="117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5" t="s">
        <v>3</v>
      </c>
      <c r="C4" s="105"/>
      <c r="D4" s="7" t="s">
        <v>4</v>
      </c>
      <c r="E4" s="8" t="s">
        <v>5</v>
      </c>
    </row>
    <row r="5" spans="1:23" ht="30" x14ac:dyDescent="0.25">
      <c r="A5" s="9" t="s">
        <v>6</v>
      </c>
      <c r="B5" s="106" t="s">
        <v>7</v>
      </c>
      <c r="C5" s="10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8" t="s">
        <v>11</v>
      </c>
      <c r="C6" s="101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9" t="s">
        <v>15</v>
      </c>
      <c r="C7" s="120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3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4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5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21" t="s">
        <v>39</v>
      </c>
      <c r="B20" s="122"/>
      <c r="C20" s="122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10" t="s">
        <v>40</v>
      </c>
      <c r="B21" s="102" t="s">
        <v>41</v>
      </c>
      <c r="C21" s="103"/>
      <c r="D21" s="19" t="s">
        <v>42</v>
      </c>
      <c r="E21" s="40">
        <v>44659</v>
      </c>
      <c r="F21" s="19" t="s">
        <v>43</v>
      </c>
      <c r="G21" s="41">
        <v>0.65208333333430346</v>
      </c>
    </row>
    <row r="22" spans="1:23" ht="14.25" customHeight="1" x14ac:dyDescent="0.25">
      <c r="A22" s="112"/>
      <c r="B22" s="19" t="s">
        <v>44</v>
      </c>
      <c r="C22" s="19" t="s">
        <v>45</v>
      </c>
      <c r="D22" s="19" t="s">
        <v>46</v>
      </c>
      <c r="E22" s="19" t="s">
        <v>33</v>
      </c>
      <c r="F22" s="102" t="s">
        <v>47</v>
      </c>
      <c r="G22" s="103"/>
    </row>
    <row r="23" spans="1:23" ht="14.25" customHeight="1" x14ac:dyDescent="0.25">
      <c r="A23" s="42" t="s">
        <v>48</v>
      </c>
      <c r="B23" s="43"/>
      <c r="C23" s="44"/>
      <c r="D23" s="43"/>
      <c r="E23" s="45"/>
      <c r="F23" s="104"/>
      <c r="G23" s="105"/>
    </row>
    <row r="24" spans="1:23" ht="14.25" customHeight="1" x14ac:dyDescent="0.25">
      <c r="A24" s="46" t="s">
        <v>49</v>
      </c>
      <c r="B24" s="47" t="s">
        <v>50</v>
      </c>
      <c r="C24" s="48" t="s">
        <v>51</v>
      </c>
      <c r="D24" s="49" t="s">
        <v>37</v>
      </c>
      <c r="E24" s="126" t="s">
        <v>36</v>
      </c>
      <c r="F24" s="100"/>
      <c r="G24" s="101"/>
    </row>
    <row r="25" spans="1:23" ht="14.25" customHeight="1" x14ac:dyDescent="0.25">
      <c r="A25" s="46" t="s">
        <v>52</v>
      </c>
      <c r="B25" s="49">
        <v>0</v>
      </c>
      <c r="C25" s="50">
        <v>100</v>
      </c>
      <c r="D25" s="49">
        <v>0</v>
      </c>
      <c r="E25" s="126" t="s">
        <v>36</v>
      </c>
      <c r="F25" s="100"/>
      <c r="G25" s="101"/>
    </row>
    <row r="26" spans="1:23" ht="14.25" customHeight="1" x14ac:dyDescent="0.25">
      <c r="A26" s="46" t="s">
        <v>53</v>
      </c>
      <c r="B26" s="49">
        <v>5000</v>
      </c>
      <c r="C26" s="50">
        <v>20000</v>
      </c>
      <c r="D26" s="49">
        <v>11771</v>
      </c>
      <c r="E26" s="126" t="s">
        <v>36</v>
      </c>
      <c r="F26" s="100"/>
      <c r="G26" s="101"/>
    </row>
    <row r="27" spans="1:23" ht="14.25" customHeight="1" x14ac:dyDescent="0.25">
      <c r="A27" s="51" t="s">
        <v>54</v>
      </c>
      <c r="B27" s="49"/>
      <c r="C27" s="50"/>
      <c r="D27" s="49"/>
      <c r="E27" s="126"/>
      <c r="F27" s="100"/>
      <c r="G27" s="101"/>
    </row>
    <row r="28" spans="1:23" ht="14.25" customHeight="1" x14ac:dyDescent="0.25">
      <c r="A28" s="46" t="s">
        <v>49</v>
      </c>
      <c r="B28" s="47" t="s">
        <v>50</v>
      </c>
      <c r="C28" s="48" t="s">
        <v>50</v>
      </c>
      <c r="D28" s="49" t="s">
        <v>37</v>
      </c>
      <c r="E28" s="126" t="s">
        <v>36</v>
      </c>
      <c r="F28" s="100"/>
      <c r="G28" s="101"/>
    </row>
    <row r="29" spans="1:23" ht="14.25" customHeight="1" x14ac:dyDescent="0.25">
      <c r="A29" s="46" t="s">
        <v>55</v>
      </c>
      <c r="B29" s="49" t="s">
        <v>50</v>
      </c>
      <c r="C29" s="48" t="s">
        <v>50</v>
      </c>
      <c r="D29" s="49" t="s">
        <v>37</v>
      </c>
      <c r="E29" s="127" t="s">
        <v>36</v>
      </c>
      <c r="F29" s="100"/>
      <c r="G29" s="101"/>
    </row>
    <row r="30" spans="1:23" ht="14.25" customHeight="1" x14ac:dyDescent="0.25">
      <c r="A30" s="46" t="s">
        <v>56</v>
      </c>
      <c r="B30" s="49" t="s">
        <v>50</v>
      </c>
      <c r="C30" s="48" t="s">
        <v>50</v>
      </c>
      <c r="D30" s="49" t="s">
        <v>37</v>
      </c>
      <c r="E30" s="127" t="s">
        <v>36</v>
      </c>
      <c r="F30" s="100"/>
      <c r="G30" s="101"/>
    </row>
    <row r="31" spans="1:23" ht="14.25" customHeight="1" x14ac:dyDescent="0.25">
      <c r="A31" s="46" t="s">
        <v>57</v>
      </c>
      <c r="B31" s="49">
        <v>0</v>
      </c>
      <c r="C31" s="50">
        <v>60</v>
      </c>
      <c r="D31" s="49">
        <v>28.3</v>
      </c>
      <c r="E31" s="127" t="s">
        <v>36</v>
      </c>
      <c r="F31" s="100"/>
      <c r="G31" s="101"/>
    </row>
    <row r="32" spans="1:23" ht="14.25" customHeight="1" x14ac:dyDescent="0.25">
      <c r="A32" s="46" t="s">
        <v>58</v>
      </c>
      <c r="B32" s="49">
        <v>5</v>
      </c>
      <c r="C32" s="50">
        <v>70</v>
      </c>
      <c r="D32" s="49">
        <v>41.6</v>
      </c>
      <c r="E32" s="127" t="s">
        <v>36</v>
      </c>
      <c r="F32" s="100"/>
      <c r="G32" s="101"/>
    </row>
    <row r="33" spans="1:23" ht="14.25" customHeight="1" x14ac:dyDescent="0.25">
      <c r="A33" s="46" t="s">
        <v>59</v>
      </c>
      <c r="B33" s="49">
        <v>50</v>
      </c>
      <c r="C33" s="50">
        <v>70</v>
      </c>
      <c r="D33" s="49">
        <v>63.2</v>
      </c>
      <c r="E33" s="127" t="s">
        <v>36</v>
      </c>
      <c r="F33" s="100"/>
      <c r="G33" s="101"/>
    </row>
    <row r="34" spans="1:23" ht="14.25" customHeight="1" x14ac:dyDescent="0.25">
      <c r="A34" s="46" t="s">
        <v>60</v>
      </c>
      <c r="B34" s="49">
        <v>350</v>
      </c>
      <c r="C34" s="50">
        <v>2000</v>
      </c>
      <c r="D34" s="49">
        <v>805</v>
      </c>
      <c r="E34" s="127" t="s">
        <v>36</v>
      </c>
      <c r="F34" s="100"/>
      <c r="G34" s="101"/>
    </row>
    <row r="35" spans="1:23" ht="14.25" customHeight="1" x14ac:dyDescent="0.25">
      <c r="A35" s="51" t="s">
        <v>61</v>
      </c>
      <c r="B35" s="49"/>
      <c r="C35" s="50"/>
      <c r="D35" s="49"/>
      <c r="E35" s="127"/>
      <c r="F35" s="100"/>
      <c r="G35" s="101"/>
    </row>
    <row r="36" spans="1:23" ht="14.25" customHeight="1" x14ac:dyDescent="0.25">
      <c r="A36" s="46" t="s">
        <v>62</v>
      </c>
      <c r="B36" s="49">
        <v>5</v>
      </c>
      <c r="C36" s="50">
        <v>95</v>
      </c>
      <c r="D36" s="49">
        <v>53.9</v>
      </c>
      <c r="E36" s="127" t="s">
        <v>36</v>
      </c>
      <c r="F36" s="100"/>
      <c r="G36" s="101"/>
    </row>
    <row r="37" spans="1:23" ht="15" customHeight="1" x14ac:dyDescent="0.25">
      <c r="A37" s="46" t="s">
        <v>63</v>
      </c>
      <c r="B37" s="49">
        <v>5</v>
      </c>
      <c r="C37" s="50">
        <v>50</v>
      </c>
      <c r="D37" s="49">
        <v>35.5</v>
      </c>
      <c r="E37" s="127" t="s">
        <v>36</v>
      </c>
      <c r="F37" s="100"/>
      <c r="G37" s="101"/>
    </row>
    <row r="38" spans="1:23" ht="14.25" customHeight="1" x14ac:dyDescent="0.25">
      <c r="A38" s="46" t="s">
        <v>64</v>
      </c>
      <c r="B38" s="49">
        <v>-30</v>
      </c>
      <c r="C38" s="50">
        <v>60</v>
      </c>
      <c r="D38" s="49">
        <v>23.8</v>
      </c>
      <c r="E38" s="127" t="s">
        <v>36</v>
      </c>
      <c r="F38" s="100"/>
      <c r="G38" s="101"/>
    </row>
    <row r="39" spans="1:23" ht="14.25" customHeight="1" x14ac:dyDescent="0.25">
      <c r="A39" s="46" t="s">
        <v>65</v>
      </c>
      <c r="B39" s="49">
        <v>5</v>
      </c>
      <c r="C39" s="50">
        <v>60</v>
      </c>
      <c r="D39" s="49">
        <v>31.2</v>
      </c>
      <c r="E39" s="127" t="s">
        <v>36</v>
      </c>
      <c r="F39" s="100"/>
      <c r="G39" s="101"/>
    </row>
    <row r="40" spans="1:23" ht="14.25" customHeight="1" x14ac:dyDescent="0.25">
      <c r="A40" s="46" t="s">
        <v>66</v>
      </c>
      <c r="B40" s="49">
        <v>5</v>
      </c>
      <c r="C40" s="50">
        <v>60</v>
      </c>
      <c r="D40" s="49">
        <v>27.6</v>
      </c>
      <c r="E40" s="127" t="s">
        <v>36</v>
      </c>
      <c r="F40" s="100"/>
      <c r="G40" s="101"/>
    </row>
    <row r="41" spans="1:23" ht="14.25" customHeight="1" x14ac:dyDescent="0.25">
      <c r="A41" s="46" t="s">
        <v>67</v>
      </c>
      <c r="B41" s="49">
        <v>400</v>
      </c>
      <c r="C41" s="50">
        <v>800</v>
      </c>
      <c r="D41" s="49">
        <v>752.8</v>
      </c>
      <c r="E41" s="127" t="s">
        <v>36</v>
      </c>
      <c r="F41" s="100"/>
      <c r="G41" s="101"/>
    </row>
    <row r="42" spans="1:23" ht="14.25" customHeight="1" x14ac:dyDescent="0.25">
      <c r="A42" s="52" t="s">
        <v>68</v>
      </c>
      <c r="B42" s="53">
        <v>-5</v>
      </c>
      <c r="C42" s="54">
        <v>250</v>
      </c>
      <c r="D42" s="49">
        <v>61.1</v>
      </c>
      <c r="E42" s="127" t="s">
        <v>36</v>
      </c>
      <c r="F42" s="100"/>
      <c r="G42" s="101"/>
    </row>
    <row r="43" spans="1:23" ht="14.25" customHeight="1" x14ac:dyDescent="0.25">
      <c r="A43" s="52" t="s">
        <v>69</v>
      </c>
      <c r="B43" s="53">
        <v>-5</v>
      </c>
      <c r="C43" s="54">
        <v>40</v>
      </c>
      <c r="D43" s="49">
        <v>19.5</v>
      </c>
      <c r="E43" s="127" t="s">
        <v>36</v>
      </c>
      <c r="F43" s="100"/>
      <c r="G43" s="101"/>
    </row>
    <row r="44" spans="1:23" ht="14.25" customHeight="1" x14ac:dyDescent="0.25">
      <c r="A44" s="52" t="s">
        <v>70</v>
      </c>
      <c r="B44" s="53">
        <v>16</v>
      </c>
      <c r="C44" s="54">
        <v>17.34</v>
      </c>
      <c r="D44" s="53">
        <v>16.64</v>
      </c>
      <c r="E44" s="128" t="s">
        <v>36</v>
      </c>
      <c r="F44" s="107"/>
      <c r="G44" s="108"/>
    </row>
    <row r="45" spans="1:23" ht="27.7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29" t="s">
        <v>36</v>
      </c>
      <c r="F45" s="113"/>
      <c r="G45" s="114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t="s">
        <v>73</v>
      </c>
      <c r="E46" s="1"/>
    </row>
    <row r="47" spans="1:23" ht="14.25" customHeight="1" x14ac:dyDescent="0.25">
      <c r="A47" s="31" t="s">
        <v>74</v>
      </c>
      <c r="E47" s="1"/>
    </row>
    <row r="48" spans="1:23" ht="29.25" customHeight="1" x14ac:dyDescent="0.25">
      <c r="A48" s="110" t="s">
        <v>40</v>
      </c>
      <c r="B48" s="110" t="s">
        <v>75</v>
      </c>
      <c r="C48" s="102" t="s">
        <v>76</v>
      </c>
      <c r="D48" s="109"/>
      <c r="E48" s="109"/>
      <c r="F48" s="103"/>
      <c r="G48" s="102" t="s">
        <v>77</v>
      </c>
      <c r="H48" s="109"/>
      <c r="I48" s="109"/>
      <c r="J48" s="109"/>
      <c r="K48" s="103"/>
    </row>
    <row r="49" spans="1:23" ht="15" customHeight="1" x14ac:dyDescent="0.25">
      <c r="A49" s="111"/>
      <c r="B49" s="111"/>
      <c r="C49" s="19" t="s">
        <v>42</v>
      </c>
      <c r="D49" s="40">
        <v>44659</v>
      </c>
      <c r="E49" s="19" t="s">
        <v>43</v>
      </c>
      <c r="F49" s="41">
        <v>0.67291666666278616</v>
      </c>
      <c r="G49" s="19" t="s">
        <v>42</v>
      </c>
      <c r="H49" s="40"/>
      <c r="I49" s="19" t="s">
        <v>43</v>
      </c>
      <c r="J49" s="41"/>
      <c r="K49" s="19"/>
    </row>
    <row r="50" spans="1:23" ht="33" customHeight="1" x14ac:dyDescent="0.25">
      <c r="A50" s="112"/>
      <c r="B50" s="112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9" t="s">
        <v>81</v>
      </c>
      <c r="B51" s="60">
        <v>4.1000000000000002E-2</v>
      </c>
      <c r="C51" s="61"/>
      <c r="D51" s="62"/>
      <c r="E51" s="63" t="str">
        <f>IFERROR(ABS(D51-C51)/D51,"")</f>
        <v/>
      </c>
      <c r="F51" s="130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 x14ac:dyDescent="0.35">
      <c r="A52" s="46" t="s">
        <v>82</v>
      </c>
      <c r="B52" s="66">
        <v>2.1</v>
      </c>
      <c r="C52" s="66">
        <v>23.3</v>
      </c>
      <c r="D52" s="67">
        <v>23.2</v>
      </c>
      <c r="E52" s="68">
        <f t="shared" ref="E52:E53" si="0">IF(AND(C52=0,D52=0),"",ABS(C52-D52))</f>
        <v>0.10000000000000142</v>
      </c>
      <c r="F52" s="131" t="s">
        <v>36</v>
      </c>
      <c r="G52" s="66"/>
      <c r="H52" s="67"/>
      <c r="I52" s="68" t="str">
        <f t="shared" ref="I52:I53" si="1">IF(AND(G52=0,H52=0),"",ABS(G52-H52))</f>
        <v/>
      </c>
      <c r="J52" s="69" t="s">
        <v>36</v>
      </c>
      <c r="K52" s="46"/>
    </row>
    <row r="53" spans="1:23" ht="14.25" customHeight="1" x14ac:dyDescent="0.35">
      <c r="A53" s="46" t="s">
        <v>83</v>
      </c>
      <c r="B53" s="66">
        <v>10.1</v>
      </c>
      <c r="C53" s="70">
        <v>753.6</v>
      </c>
      <c r="D53" s="71">
        <v>751.5</v>
      </c>
      <c r="E53" s="68">
        <f t="shared" si="0"/>
        <v>2.1000000000000227</v>
      </c>
      <c r="F53" s="131" t="s">
        <v>36</v>
      </c>
      <c r="G53" s="70"/>
      <c r="H53" s="71"/>
      <c r="I53" s="68" t="str">
        <f t="shared" si="1"/>
        <v/>
      </c>
      <c r="J53" s="69" t="s">
        <v>36</v>
      </c>
      <c r="K53" s="72"/>
    </row>
    <row r="54" spans="1:23" ht="14.25" customHeight="1" x14ac:dyDescent="0.35">
      <c r="A54" s="73" t="s">
        <v>84</v>
      </c>
      <c r="B54" s="74" t="s">
        <v>85</v>
      </c>
      <c r="C54" s="74" t="s">
        <v>85</v>
      </c>
      <c r="D54" s="75" t="s">
        <v>37</v>
      </c>
      <c r="E54" s="76" t="s">
        <v>85</v>
      </c>
      <c r="F54" s="132" t="s">
        <v>36</v>
      </c>
      <c r="G54" s="78"/>
      <c r="H54" s="75"/>
      <c r="I54" s="79"/>
      <c r="J54" s="77"/>
      <c r="K54" s="80"/>
    </row>
    <row r="55" spans="1:23" ht="14.25" customHeight="1" x14ac:dyDescent="0.25">
      <c r="A55" t="s">
        <v>86</v>
      </c>
      <c r="D55" s="1"/>
      <c r="E55" s="81"/>
      <c r="F55" s="82"/>
    </row>
    <row r="56" spans="1:23" ht="14.25" customHeight="1" x14ac:dyDescent="0.25">
      <c r="A56" t="s">
        <v>87</v>
      </c>
    </row>
    <row r="57" spans="1:23" ht="14.25" customHeight="1" x14ac:dyDescent="0.25">
      <c r="A57" s="31" t="s">
        <v>88</v>
      </c>
      <c r="D57" s="1"/>
      <c r="E57" s="81"/>
      <c r="F57" s="82"/>
    </row>
    <row r="58" spans="1:23" ht="14.25" customHeight="1" x14ac:dyDescent="0.25">
      <c r="A58" s="110" t="s">
        <v>89</v>
      </c>
      <c r="B58" s="110" t="s">
        <v>75</v>
      </c>
      <c r="C58" s="19" t="s">
        <v>42</v>
      </c>
      <c r="D58" s="40">
        <v>44659</v>
      </c>
      <c r="E58" s="19" t="s">
        <v>43</v>
      </c>
      <c r="F58" s="41"/>
      <c r="G58" s="5"/>
      <c r="H58" s="5"/>
      <c r="I58" s="5"/>
      <c r="J58" s="5"/>
    </row>
    <row r="59" spans="1:23" ht="45" x14ac:dyDescent="0.25">
      <c r="A59" s="111"/>
      <c r="B59" s="111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3">
        <v>1236</v>
      </c>
      <c r="B60" s="84">
        <v>5.0999999999999997E-2</v>
      </c>
      <c r="C60" s="85"/>
      <c r="D60" s="86"/>
      <c r="E60" s="84" t="str">
        <f>IFERROR(ABS(D60-C60)/D60,"")</f>
        <v/>
      </c>
      <c r="F60" s="87"/>
      <c r="G60" s="86"/>
      <c r="H60" s="133" t="s">
        <v>36</v>
      </c>
      <c r="I60" s="83"/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97</v>
      </c>
      <c r="D61" s="1"/>
      <c r="E61" s="81"/>
      <c r="F61" s="82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110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111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8" t="s">
        <v>103</v>
      </c>
      <c r="B65" s="89">
        <v>2.5000000000000001E-2</v>
      </c>
      <c r="C65" s="90"/>
      <c r="D65" s="90"/>
      <c r="E65" s="91" t="str">
        <f>IFERROR((D65-C65)/C65,"")</f>
        <v/>
      </c>
      <c r="F65" s="90"/>
      <c r="G65" s="90" t="s">
        <v>104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80" t="s">
        <v>105</v>
      </c>
      <c r="B66" s="92" t="s">
        <v>85</v>
      </c>
      <c r="C66" s="93"/>
      <c r="D66" s="93"/>
      <c r="E66" s="94" t="s">
        <v>85</v>
      </c>
      <c r="F66" s="92" t="s">
        <v>85</v>
      </c>
      <c r="G66" s="93" t="s">
        <v>104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B4:C4"/>
    <mergeCell ref="A2:G2"/>
    <mergeCell ref="B6:C6"/>
    <mergeCell ref="B7:C7"/>
    <mergeCell ref="F25:G25"/>
    <mergeCell ref="F24:G24"/>
    <mergeCell ref="A21:A22"/>
    <mergeCell ref="A20:C20"/>
    <mergeCell ref="F40:G40"/>
    <mergeCell ref="F45:G45"/>
    <mergeCell ref="F33:G33"/>
    <mergeCell ref="F32:G32"/>
    <mergeCell ref="G48:K48"/>
    <mergeCell ref="F39:G39"/>
    <mergeCell ref="F34:G34"/>
    <mergeCell ref="B48:B50"/>
    <mergeCell ref="A48:A50"/>
    <mergeCell ref="A58:A59"/>
    <mergeCell ref="B58:B59"/>
    <mergeCell ref="A63:A64"/>
    <mergeCell ref="F41:G41"/>
    <mergeCell ref="F42:G42"/>
    <mergeCell ref="F43:G43"/>
    <mergeCell ref="F44:G44"/>
    <mergeCell ref="C48:F48"/>
    <mergeCell ref="F22:G22"/>
    <mergeCell ref="F23:G23"/>
    <mergeCell ref="F36:G36"/>
    <mergeCell ref="B5:C5"/>
    <mergeCell ref="B21:C21"/>
    <mergeCell ref="F28:G28"/>
    <mergeCell ref="F30:G30"/>
    <mergeCell ref="F31:G31"/>
    <mergeCell ref="F27:G27"/>
    <mergeCell ref="F26:G26"/>
    <mergeCell ref="F35:G35"/>
    <mergeCell ref="F29:G29"/>
    <mergeCell ref="F38:G38"/>
    <mergeCell ref="F37:G37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F53">
    <cfRule type="expression" dxfId="132" priority="18" stopIfTrue="1">
      <formula>$E$53&gt;$B$53</formula>
    </cfRule>
  </conditionalFormatting>
  <conditionalFormatting sqref="F53">
    <cfRule type="expression" dxfId="131" priority="19" stopIfTrue="1">
      <formula>$E$53&lt;=$B$53</formula>
    </cfRule>
  </conditionalFormatting>
  <conditionalFormatting sqref="F54">
    <cfRule type="expression" dxfId="130" priority="20" stopIfTrue="1">
      <formula>$D$54="FALLA"</formula>
    </cfRule>
  </conditionalFormatting>
  <conditionalFormatting sqref="F54">
    <cfRule type="expression" dxfId="129" priority="21" stopIfTrue="1">
      <formula>D54="CAMBIO"</formula>
    </cfRule>
  </conditionalFormatting>
  <conditionalFormatting sqref="F54">
    <cfRule type="expression" dxfId="128" priority="22" stopIfTrue="1">
      <formula>D54="OK"</formula>
    </cfRule>
  </conditionalFormatting>
  <conditionalFormatting sqref="F52">
    <cfRule type="expression" dxfId="127" priority="23" stopIfTrue="1">
      <formula>E52&gt;$B$52</formula>
    </cfRule>
  </conditionalFormatting>
  <conditionalFormatting sqref="F52">
    <cfRule type="expression" dxfId="126" priority="24" stopIfTrue="1">
      <formula>E52&lt;=$B$52</formula>
    </cfRule>
  </conditionalFormatting>
  <conditionalFormatting sqref="F51">
    <cfRule type="expression" dxfId="125" priority="25" stopIfTrue="1">
      <formula>$E$51=""</formula>
    </cfRule>
  </conditionalFormatting>
  <conditionalFormatting sqref="F51">
    <cfRule type="expression" dxfId="124" priority="26" stopIfTrue="1">
      <formula>E51&gt;$B$51</formula>
    </cfRule>
  </conditionalFormatting>
  <conditionalFormatting sqref="F51">
    <cfRule type="expression" dxfId="123" priority="27" stopIfTrue="1">
      <formula>E51&lt;=$B$51</formula>
    </cfRule>
  </conditionalFormatting>
  <conditionalFormatting sqref="E32:E34">
    <cfRule type="expression" dxfId="122" priority="28" stopIfTrue="1">
      <formula>D32&gt;C32</formula>
    </cfRule>
  </conditionalFormatting>
  <conditionalFormatting sqref="E32:E34">
    <cfRule type="expression" dxfId="121" priority="29" stopIfTrue="1">
      <formula>AND(D32&gt;=B32,D32&lt;=C32)</formula>
    </cfRule>
  </conditionalFormatting>
  <conditionalFormatting sqref="E32:E34">
    <cfRule type="expression" dxfId="120" priority="30" stopIfTrue="1">
      <formula>D32&lt;B32</formula>
    </cfRule>
  </conditionalFormatting>
  <conditionalFormatting sqref="E45">
    <cfRule type="expression" dxfId="119" priority="31">
      <formula>$D$45="NO"</formula>
    </cfRule>
  </conditionalFormatting>
  <conditionalFormatting sqref="E45">
    <cfRule type="expression" dxfId="118" priority="32">
      <formula>$D$45="SI"</formula>
    </cfRule>
  </conditionalFormatting>
  <conditionalFormatting sqref="E36:E44">
    <cfRule type="expression" dxfId="117" priority="33" stopIfTrue="1">
      <formula>D36&gt;C36</formula>
    </cfRule>
  </conditionalFormatting>
  <conditionalFormatting sqref="E36:E44">
    <cfRule type="expression" dxfId="116" priority="34" stopIfTrue="1">
      <formula>AND(D36&gt;=B36,D36&lt;=C36)</formula>
    </cfRule>
  </conditionalFormatting>
  <conditionalFormatting sqref="E36:E44">
    <cfRule type="expression" dxfId="115" priority="35" stopIfTrue="1">
      <formula>D36&lt;B36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0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abSelected="1" zoomScale="60" zoomScaleNormal="60" workbookViewId="0">
      <selection activeCell="A15" sqref="A15:K60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24.85546875" customWidth="1"/>
    <col min="4" max="4" width="21.28515625" bestFit="1" customWidth="1"/>
    <col min="5" max="5" width="23" customWidth="1"/>
    <col min="6" max="6" width="24.5703125" customWidth="1"/>
    <col min="7" max="7" width="26.8554687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6" t="s">
        <v>0</v>
      </c>
      <c r="B2" s="117"/>
      <c r="C2" s="117"/>
      <c r="D2" s="117"/>
      <c r="E2" s="117"/>
      <c r="F2" s="117"/>
      <c r="G2" s="117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15" t="s">
        <v>3</v>
      </c>
      <c r="C4" s="105"/>
      <c r="D4" s="7" t="s">
        <v>4</v>
      </c>
      <c r="E4" s="8" t="s">
        <v>5</v>
      </c>
    </row>
    <row r="5" spans="1:23" ht="30" x14ac:dyDescent="0.25">
      <c r="A5" s="9" t="s">
        <v>6</v>
      </c>
      <c r="B5" s="106" t="s">
        <v>7</v>
      </c>
      <c r="C5" s="101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8" t="s">
        <v>11</v>
      </c>
      <c r="C6" s="101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9" t="s">
        <v>15</v>
      </c>
      <c r="C7" s="120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3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4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5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21" t="s">
        <v>39</v>
      </c>
      <c r="B20" s="122"/>
      <c r="C20" s="122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10" t="s">
        <v>40</v>
      </c>
      <c r="B21" s="102" t="s">
        <v>41</v>
      </c>
      <c r="C21" s="103"/>
      <c r="D21" s="19" t="s">
        <v>42</v>
      </c>
      <c r="E21" s="95">
        <v>44663</v>
      </c>
      <c r="F21" s="19" t="s">
        <v>43</v>
      </c>
      <c r="G21" s="96">
        <v>0.60833333333721384</v>
      </c>
    </row>
    <row r="22" spans="1:23" ht="14.25" customHeight="1" x14ac:dyDescent="0.25">
      <c r="A22" s="112"/>
      <c r="B22" s="19" t="s">
        <v>44</v>
      </c>
      <c r="C22" s="19" t="s">
        <v>45</v>
      </c>
      <c r="D22" s="19" t="s">
        <v>46</v>
      </c>
      <c r="E22" s="19" t="s">
        <v>33</v>
      </c>
      <c r="F22" s="102" t="s">
        <v>47</v>
      </c>
      <c r="G22" s="103"/>
    </row>
    <row r="23" spans="1:23" ht="14.25" customHeight="1" x14ac:dyDescent="0.25">
      <c r="A23" s="42" t="s">
        <v>48</v>
      </c>
      <c r="B23" s="43"/>
      <c r="C23" s="44"/>
      <c r="D23" s="43"/>
      <c r="E23" s="45"/>
      <c r="F23" s="104"/>
      <c r="G23" s="105"/>
    </row>
    <row r="24" spans="1:23" ht="14.25" customHeight="1" x14ac:dyDescent="0.25">
      <c r="A24" s="46" t="s">
        <v>49</v>
      </c>
      <c r="B24" s="47" t="s">
        <v>50</v>
      </c>
      <c r="C24" s="48" t="s">
        <v>51</v>
      </c>
      <c r="D24" s="49" t="s">
        <v>37</v>
      </c>
      <c r="E24" s="126" t="s">
        <v>36</v>
      </c>
      <c r="F24" s="100"/>
      <c r="G24" s="101"/>
    </row>
    <row r="25" spans="1:23" ht="14.25" customHeight="1" x14ac:dyDescent="0.25">
      <c r="A25" s="46" t="s">
        <v>52</v>
      </c>
      <c r="B25" s="49">
        <v>0</v>
      </c>
      <c r="C25" s="50">
        <v>100</v>
      </c>
      <c r="D25" s="49">
        <v>1</v>
      </c>
      <c r="E25" s="126" t="s">
        <v>36</v>
      </c>
      <c r="F25" s="100"/>
      <c r="G25" s="101"/>
    </row>
    <row r="26" spans="1:23" ht="14.25" customHeight="1" x14ac:dyDescent="0.25">
      <c r="A26" s="46" t="s">
        <v>53</v>
      </c>
      <c r="B26" s="49">
        <v>5000</v>
      </c>
      <c r="C26" s="50">
        <v>20000</v>
      </c>
      <c r="D26" s="49">
        <v>11528</v>
      </c>
      <c r="E26" s="126" t="s">
        <v>36</v>
      </c>
      <c r="F26" s="100"/>
      <c r="G26" s="101"/>
    </row>
    <row r="27" spans="1:23" ht="14.25" customHeight="1" x14ac:dyDescent="0.25">
      <c r="A27" s="51" t="s">
        <v>54</v>
      </c>
      <c r="B27" s="49"/>
      <c r="C27" s="50"/>
      <c r="D27" s="49"/>
      <c r="E27" s="126"/>
      <c r="F27" s="100"/>
      <c r="G27" s="101"/>
    </row>
    <row r="28" spans="1:23" ht="14.25" customHeight="1" x14ac:dyDescent="0.25">
      <c r="A28" s="46" t="s">
        <v>49</v>
      </c>
      <c r="B28" s="47" t="s">
        <v>50</v>
      </c>
      <c r="C28" s="48" t="s">
        <v>50</v>
      </c>
      <c r="D28" s="49" t="s">
        <v>37</v>
      </c>
      <c r="E28" s="126" t="s">
        <v>36</v>
      </c>
      <c r="F28" s="100"/>
      <c r="G28" s="101"/>
    </row>
    <row r="29" spans="1:23" ht="14.25" customHeight="1" x14ac:dyDescent="0.25">
      <c r="A29" s="46" t="s">
        <v>55</v>
      </c>
      <c r="B29" s="49" t="s">
        <v>50</v>
      </c>
      <c r="C29" s="48" t="s">
        <v>50</v>
      </c>
      <c r="D29" s="49" t="s">
        <v>37</v>
      </c>
      <c r="E29" s="127" t="s">
        <v>36</v>
      </c>
      <c r="F29" s="100"/>
      <c r="G29" s="101"/>
    </row>
    <row r="30" spans="1:23" ht="14.25" customHeight="1" x14ac:dyDescent="0.25">
      <c r="A30" s="46" t="s">
        <v>56</v>
      </c>
      <c r="B30" s="49" t="s">
        <v>50</v>
      </c>
      <c r="C30" s="48" t="s">
        <v>50</v>
      </c>
      <c r="D30" s="49" t="s">
        <v>37</v>
      </c>
      <c r="E30" s="127" t="s">
        <v>36</v>
      </c>
      <c r="F30" s="100"/>
      <c r="G30" s="101"/>
    </row>
    <row r="31" spans="1:23" ht="14.25" customHeight="1" x14ac:dyDescent="0.25">
      <c r="A31" s="46" t="s">
        <v>57</v>
      </c>
      <c r="B31" s="49">
        <v>0</v>
      </c>
      <c r="C31" s="50">
        <v>60</v>
      </c>
      <c r="D31" s="49">
        <v>28.5</v>
      </c>
      <c r="E31" s="127" t="s">
        <v>36</v>
      </c>
      <c r="F31" s="100"/>
      <c r="G31" s="101"/>
    </row>
    <row r="32" spans="1:23" ht="14.25" customHeight="1" x14ac:dyDescent="0.25">
      <c r="A32" s="46" t="s">
        <v>58</v>
      </c>
      <c r="B32" s="49">
        <v>5</v>
      </c>
      <c r="C32" s="50">
        <v>70</v>
      </c>
      <c r="D32" s="49">
        <v>38.299999999999997</v>
      </c>
      <c r="E32" s="127" t="s">
        <v>36</v>
      </c>
      <c r="F32" s="100"/>
      <c r="G32" s="101"/>
    </row>
    <row r="33" spans="1:23" ht="14.25" customHeight="1" x14ac:dyDescent="0.25">
      <c r="A33" s="46" t="s">
        <v>59</v>
      </c>
      <c r="B33" s="49">
        <v>50</v>
      </c>
      <c r="C33" s="50">
        <v>70</v>
      </c>
      <c r="D33" s="49">
        <v>63.4</v>
      </c>
      <c r="E33" s="127" t="s">
        <v>36</v>
      </c>
      <c r="F33" s="100"/>
      <c r="G33" s="101"/>
    </row>
    <row r="34" spans="1:23" ht="14.25" customHeight="1" x14ac:dyDescent="0.25">
      <c r="A34" s="46" t="s">
        <v>60</v>
      </c>
      <c r="B34" s="49">
        <v>350</v>
      </c>
      <c r="C34" s="50">
        <v>2000</v>
      </c>
      <c r="D34" s="49">
        <v>805</v>
      </c>
      <c r="E34" s="127" t="s">
        <v>36</v>
      </c>
      <c r="F34" s="100"/>
      <c r="G34" s="101"/>
    </row>
    <row r="35" spans="1:23" ht="14.25" customHeight="1" x14ac:dyDescent="0.25">
      <c r="A35" s="51" t="s">
        <v>61</v>
      </c>
      <c r="B35" s="49"/>
      <c r="C35" s="50"/>
      <c r="D35" s="49"/>
      <c r="E35" s="127"/>
      <c r="F35" s="100"/>
      <c r="G35" s="101"/>
    </row>
    <row r="36" spans="1:23" ht="14.25" customHeight="1" x14ac:dyDescent="0.25">
      <c r="A36" s="46" t="s">
        <v>62</v>
      </c>
      <c r="B36" s="49">
        <v>5</v>
      </c>
      <c r="C36" s="50">
        <v>95</v>
      </c>
      <c r="D36" s="49">
        <v>54.2</v>
      </c>
      <c r="E36" s="127" t="s">
        <v>36</v>
      </c>
      <c r="F36" s="100"/>
      <c r="G36" s="101"/>
    </row>
    <row r="37" spans="1:23" ht="15" customHeight="1" x14ac:dyDescent="0.25">
      <c r="A37" s="46" t="s">
        <v>63</v>
      </c>
      <c r="B37" s="49">
        <v>5</v>
      </c>
      <c r="C37" s="50">
        <v>50</v>
      </c>
      <c r="D37" s="49">
        <v>36.1</v>
      </c>
      <c r="E37" s="127" t="s">
        <v>36</v>
      </c>
      <c r="F37" s="100"/>
      <c r="G37" s="101"/>
    </row>
    <row r="38" spans="1:23" ht="14.25" customHeight="1" x14ac:dyDescent="0.25">
      <c r="A38" s="46" t="s">
        <v>64</v>
      </c>
      <c r="B38" s="49">
        <v>-30</v>
      </c>
      <c r="C38" s="50">
        <v>60</v>
      </c>
      <c r="D38" s="49">
        <v>22.5</v>
      </c>
      <c r="E38" s="127" t="s">
        <v>36</v>
      </c>
      <c r="F38" s="100"/>
      <c r="G38" s="101"/>
    </row>
    <row r="39" spans="1:23" ht="14.25" customHeight="1" x14ac:dyDescent="0.25">
      <c r="A39" s="46" t="s">
        <v>65</v>
      </c>
      <c r="B39" s="49">
        <v>5</v>
      </c>
      <c r="C39" s="50">
        <v>60</v>
      </c>
      <c r="D39" s="49">
        <v>29.5</v>
      </c>
      <c r="E39" s="127" t="s">
        <v>36</v>
      </c>
      <c r="F39" s="100"/>
      <c r="G39" s="101"/>
    </row>
    <row r="40" spans="1:23" ht="14.25" customHeight="1" x14ac:dyDescent="0.25">
      <c r="A40" s="46" t="s">
        <v>66</v>
      </c>
      <c r="B40" s="49">
        <v>5</v>
      </c>
      <c r="C40" s="50">
        <v>60</v>
      </c>
      <c r="D40" s="49">
        <v>29.1</v>
      </c>
      <c r="E40" s="127" t="s">
        <v>36</v>
      </c>
      <c r="F40" s="100"/>
      <c r="G40" s="101"/>
    </row>
    <row r="41" spans="1:23" ht="14.25" customHeight="1" x14ac:dyDescent="0.25">
      <c r="A41" s="46" t="s">
        <v>67</v>
      </c>
      <c r="B41" s="49">
        <v>400</v>
      </c>
      <c r="C41" s="50">
        <v>800</v>
      </c>
      <c r="D41" s="49">
        <v>753.6</v>
      </c>
      <c r="E41" s="127" t="s">
        <v>36</v>
      </c>
      <c r="F41" s="100"/>
      <c r="G41" s="101"/>
    </row>
    <row r="42" spans="1:23" ht="14.25" customHeight="1" x14ac:dyDescent="0.25">
      <c r="A42" s="52" t="s">
        <v>68</v>
      </c>
      <c r="B42" s="53">
        <v>-5</v>
      </c>
      <c r="C42" s="54">
        <v>250</v>
      </c>
      <c r="D42" s="49">
        <v>57.6</v>
      </c>
      <c r="E42" s="127" t="s">
        <v>36</v>
      </c>
      <c r="F42" s="100"/>
      <c r="G42" s="101"/>
    </row>
    <row r="43" spans="1:23" ht="14.25" customHeight="1" x14ac:dyDescent="0.25">
      <c r="A43" s="52" t="s">
        <v>69</v>
      </c>
      <c r="B43" s="53">
        <v>-5</v>
      </c>
      <c r="C43" s="54">
        <v>40</v>
      </c>
      <c r="D43" s="49">
        <v>19.399999999999999</v>
      </c>
      <c r="E43" s="127" t="s">
        <v>36</v>
      </c>
      <c r="F43" s="100"/>
      <c r="G43" s="101"/>
    </row>
    <row r="44" spans="1:23" ht="14.25" customHeight="1" x14ac:dyDescent="0.25">
      <c r="A44" s="52" t="s">
        <v>70</v>
      </c>
      <c r="B44" s="53">
        <v>16</v>
      </c>
      <c r="C44" s="54">
        <v>17.34</v>
      </c>
      <c r="D44" s="53">
        <v>16.670000000000002</v>
      </c>
      <c r="E44" s="128" t="s">
        <v>36</v>
      </c>
      <c r="F44" s="107"/>
      <c r="G44" s="108"/>
    </row>
    <row r="45" spans="1:23" ht="27.75" customHeight="1" x14ac:dyDescent="0.25">
      <c r="A45" s="55" t="s">
        <v>71</v>
      </c>
      <c r="B45" s="56" t="s">
        <v>50</v>
      </c>
      <c r="C45" s="57" t="s">
        <v>50</v>
      </c>
      <c r="D45" s="58" t="s">
        <v>72</v>
      </c>
      <c r="E45" s="129" t="s">
        <v>36</v>
      </c>
      <c r="F45" s="113"/>
      <c r="G45" s="114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t="s">
        <v>73</v>
      </c>
      <c r="E46" s="1"/>
    </row>
    <row r="47" spans="1:23" ht="14.25" customHeight="1" x14ac:dyDescent="0.25">
      <c r="A47" s="31" t="s">
        <v>74</v>
      </c>
      <c r="E47" s="1"/>
    </row>
    <row r="48" spans="1:23" ht="29.25" customHeight="1" x14ac:dyDescent="0.25">
      <c r="A48" s="110" t="s">
        <v>40</v>
      </c>
      <c r="B48" s="110" t="s">
        <v>75</v>
      </c>
      <c r="C48" s="102" t="s">
        <v>76</v>
      </c>
      <c r="D48" s="109"/>
      <c r="E48" s="109"/>
      <c r="F48" s="103"/>
      <c r="G48" s="102" t="s">
        <v>77</v>
      </c>
      <c r="H48" s="109"/>
      <c r="I48" s="109"/>
      <c r="J48" s="109"/>
      <c r="K48" s="103"/>
    </row>
    <row r="49" spans="1:23" ht="15" customHeight="1" x14ac:dyDescent="0.25">
      <c r="A49" s="111"/>
      <c r="B49" s="111"/>
      <c r="C49" s="19" t="s">
        <v>42</v>
      </c>
      <c r="D49" s="95">
        <v>44663</v>
      </c>
      <c r="E49" s="19" t="s">
        <v>43</v>
      </c>
      <c r="F49" s="96">
        <v>0.61527777777519077</v>
      </c>
      <c r="G49" s="19" t="s">
        <v>42</v>
      </c>
      <c r="H49" s="95"/>
      <c r="I49" s="19" t="s">
        <v>43</v>
      </c>
      <c r="J49" s="96"/>
      <c r="K49" s="19"/>
    </row>
    <row r="50" spans="1:23" ht="33" customHeight="1" x14ac:dyDescent="0.25">
      <c r="A50" s="112"/>
      <c r="B50" s="112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9" t="s">
        <v>81</v>
      </c>
      <c r="B51" s="60">
        <v>4.1000000000000002E-2</v>
      </c>
      <c r="C51" s="61">
        <v>16.7</v>
      </c>
      <c r="D51" s="62">
        <v>16.7</v>
      </c>
      <c r="E51" s="63">
        <f>IFERROR(ABS(D51-C51)/D51,"")</f>
        <v>0</v>
      </c>
      <c r="F51" s="130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 x14ac:dyDescent="0.35">
      <c r="A52" s="46" t="s">
        <v>82</v>
      </c>
      <c r="B52" s="66">
        <v>2.1</v>
      </c>
      <c r="C52" s="66">
        <v>22.4</v>
      </c>
      <c r="D52" s="67">
        <v>23.1</v>
      </c>
      <c r="E52" s="68">
        <f t="shared" ref="E52:E53" si="0">IF(AND(C52=0,D52=0),"",ABS(C52-D52))</f>
        <v>0.70000000000000284</v>
      </c>
      <c r="F52" s="131" t="s">
        <v>36</v>
      </c>
      <c r="G52" s="66"/>
      <c r="H52" s="67"/>
      <c r="I52" s="68" t="str">
        <f t="shared" ref="I52:I53" si="1">IF(AND(G52=0,H52=0),"",ABS(G52-H52))</f>
        <v/>
      </c>
      <c r="J52" s="69" t="s">
        <v>36</v>
      </c>
      <c r="K52" s="46"/>
    </row>
    <row r="53" spans="1:23" ht="14.25" customHeight="1" x14ac:dyDescent="0.35">
      <c r="A53" s="46" t="s">
        <v>83</v>
      </c>
      <c r="B53" s="66">
        <v>10.1</v>
      </c>
      <c r="C53" s="70">
        <v>753.6</v>
      </c>
      <c r="D53" s="71">
        <v>752</v>
      </c>
      <c r="E53" s="68">
        <f t="shared" si="0"/>
        <v>1.6000000000000227</v>
      </c>
      <c r="F53" s="131" t="s">
        <v>36</v>
      </c>
      <c r="G53" s="70"/>
      <c r="H53" s="71"/>
      <c r="I53" s="68" t="str">
        <f t="shared" si="1"/>
        <v/>
      </c>
      <c r="J53" s="69" t="s">
        <v>36</v>
      </c>
      <c r="K53" s="72"/>
    </row>
    <row r="54" spans="1:23" ht="14.25" customHeight="1" x14ac:dyDescent="0.35">
      <c r="A54" s="73" t="s">
        <v>84</v>
      </c>
      <c r="B54" s="74" t="s">
        <v>85</v>
      </c>
      <c r="C54" s="74" t="s">
        <v>85</v>
      </c>
      <c r="D54" s="75" t="s">
        <v>37</v>
      </c>
      <c r="E54" s="76" t="s">
        <v>85</v>
      </c>
      <c r="F54" s="132" t="s">
        <v>36</v>
      </c>
      <c r="G54" s="78"/>
      <c r="H54" s="75"/>
      <c r="I54" s="79"/>
      <c r="J54" s="77"/>
      <c r="K54" s="80"/>
    </row>
    <row r="55" spans="1:23" ht="14.25" customHeight="1" x14ac:dyDescent="0.25">
      <c r="A55" t="s">
        <v>106</v>
      </c>
      <c r="D55" s="1"/>
      <c r="E55" s="81"/>
      <c r="F55" s="82"/>
    </row>
    <row r="56" spans="1:23" ht="14.25" customHeight="1" x14ac:dyDescent="0.25">
      <c r="A56" t="s">
        <v>87</v>
      </c>
    </row>
    <row r="57" spans="1:23" ht="14.25" customHeight="1" x14ac:dyDescent="0.25">
      <c r="A57" s="31" t="s">
        <v>88</v>
      </c>
      <c r="D57" s="1"/>
      <c r="E57" s="81"/>
      <c r="F57" s="82"/>
    </row>
    <row r="58" spans="1:23" ht="14.25" customHeight="1" x14ac:dyDescent="0.25">
      <c r="A58" s="110" t="s">
        <v>89</v>
      </c>
      <c r="B58" s="110" t="s">
        <v>75</v>
      </c>
      <c r="C58" s="19" t="s">
        <v>42</v>
      </c>
      <c r="D58" s="95">
        <v>44665</v>
      </c>
      <c r="E58" s="19" t="s">
        <v>43</v>
      </c>
      <c r="F58" s="96">
        <v>0.55972222222044365</v>
      </c>
      <c r="G58" s="5"/>
      <c r="H58" s="5"/>
      <c r="I58" s="5"/>
      <c r="J58" s="5"/>
    </row>
    <row r="59" spans="1:23" ht="45" x14ac:dyDescent="0.25">
      <c r="A59" s="111"/>
      <c r="B59" s="111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3">
        <v>1236</v>
      </c>
      <c r="B60" s="84">
        <v>5.0999999999999997E-2</v>
      </c>
      <c r="C60" s="97">
        <v>7295.9</v>
      </c>
      <c r="D60" s="98">
        <v>7115.9</v>
      </c>
      <c r="E60" s="84">
        <f>IFERROR(ABS(D60-C60)/D60,"")</f>
        <v>2.5295465085231665E-2</v>
      </c>
      <c r="F60" s="99">
        <v>-2.5</v>
      </c>
      <c r="G60" s="98">
        <v>-31.3</v>
      </c>
      <c r="H60" s="133" t="s">
        <v>36</v>
      </c>
      <c r="I60" s="83" t="s">
        <v>96</v>
      </c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107</v>
      </c>
      <c r="D61" s="1"/>
      <c r="E61" s="81"/>
      <c r="F61" s="82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110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111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8" t="s">
        <v>103</v>
      </c>
      <c r="B65" s="89">
        <v>2.5000000000000001E-2</v>
      </c>
      <c r="C65" s="90"/>
      <c r="D65" s="90"/>
      <c r="E65" s="91" t="str">
        <f>IFERROR((D65-C65)/C65,"")</f>
        <v/>
      </c>
      <c r="F65" s="90"/>
      <c r="G65" s="90" t="s">
        <v>104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80" t="s">
        <v>105</v>
      </c>
      <c r="B66" s="92" t="s">
        <v>85</v>
      </c>
      <c r="C66" s="93"/>
      <c r="D66" s="93"/>
      <c r="E66" s="94" t="s">
        <v>85</v>
      </c>
      <c r="F66" s="92" t="s">
        <v>85</v>
      </c>
      <c r="G66" s="93" t="s">
        <v>104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B5:C5"/>
    <mergeCell ref="B4:C4"/>
    <mergeCell ref="A2:G2"/>
    <mergeCell ref="B6:C6"/>
    <mergeCell ref="B7:C7"/>
    <mergeCell ref="A58:A59"/>
    <mergeCell ref="B58:B59"/>
    <mergeCell ref="A63:A64"/>
    <mergeCell ref="F44:G44"/>
    <mergeCell ref="F45:G45"/>
    <mergeCell ref="G48:K48"/>
    <mergeCell ref="C48:F48"/>
    <mergeCell ref="F22:G22"/>
    <mergeCell ref="B21:C21"/>
    <mergeCell ref="A21:A22"/>
    <mergeCell ref="A20:C20"/>
    <mergeCell ref="B48:B50"/>
    <mergeCell ref="A48:A50"/>
    <mergeCell ref="F37:G37"/>
    <mergeCell ref="F36:G36"/>
    <mergeCell ref="F41:G41"/>
    <mergeCell ref="F42:G42"/>
    <mergeCell ref="F43:G43"/>
    <mergeCell ref="F40:G40"/>
    <mergeCell ref="F39:G39"/>
    <mergeCell ref="F29:G29"/>
    <mergeCell ref="F30:G30"/>
    <mergeCell ref="F25:G25"/>
    <mergeCell ref="F38:G38"/>
    <mergeCell ref="F23:G23"/>
    <mergeCell ref="F28:G28"/>
    <mergeCell ref="F32:G32"/>
    <mergeCell ref="F31:G31"/>
    <mergeCell ref="F24:G24"/>
    <mergeCell ref="F35:G35"/>
    <mergeCell ref="F33:G33"/>
    <mergeCell ref="F34:G34"/>
    <mergeCell ref="F27:G27"/>
    <mergeCell ref="F26:G26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F53">
    <cfRule type="expression" dxfId="32" priority="18" stopIfTrue="1">
      <formula>$E$53&gt;$B$53</formula>
    </cfRule>
  </conditionalFormatting>
  <conditionalFormatting sqref="F53">
    <cfRule type="expression" dxfId="31" priority="19" stopIfTrue="1">
      <formula>$E$53&lt;=$B$53</formula>
    </cfRule>
  </conditionalFormatting>
  <conditionalFormatting sqref="F54">
    <cfRule type="expression" dxfId="30" priority="20" stopIfTrue="1">
      <formula>$D$54="FALLA"</formula>
    </cfRule>
  </conditionalFormatting>
  <conditionalFormatting sqref="F54">
    <cfRule type="expression" dxfId="29" priority="21" stopIfTrue="1">
      <formula>D54="CAMBIO"</formula>
    </cfRule>
  </conditionalFormatting>
  <conditionalFormatting sqref="F54">
    <cfRule type="expression" dxfId="28" priority="22" stopIfTrue="1">
      <formula>D54="OK"</formula>
    </cfRule>
  </conditionalFormatting>
  <conditionalFormatting sqref="F52">
    <cfRule type="expression" dxfId="27" priority="23" stopIfTrue="1">
      <formula>E52&gt;$B$52</formula>
    </cfRule>
  </conditionalFormatting>
  <conditionalFormatting sqref="F52">
    <cfRule type="expression" dxfId="26" priority="24" stopIfTrue="1">
      <formula>E52&lt;=$B$52</formula>
    </cfRule>
  </conditionalFormatting>
  <conditionalFormatting sqref="F51">
    <cfRule type="expression" dxfId="25" priority="25" stopIfTrue="1">
      <formula>$E$51=""</formula>
    </cfRule>
  </conditionalFormatting>
  <conditionalFormatting sqref="F51">
    <cfRule type="expression" dxfId="24" priority="26" stopIfTrue="1">
      <formula>E51&gt;$B$51</formula>
    </cfRule>
  </conditionalFormatting>
  <conditionalFormatting sqref="F51">
    <cfRule type="expression" dxfId="23" priority="27" stopIfTrue="1">
      <formula>E51&lt;=$B$51</formula>
    </cfRule>
  </conditionalFormatting>
  <conditionalFormatting sqref="E32:E34">
    <cfRule type="expression" dxfId="22" priority="28" stopIfTrue="1">
      <formula>D32&gt;C32</formula>
    </cfRule>
  </conditionalFormatting>
  <conditionalFormatting sqref="E32:E34">
    <cfRule type="expression" dxfId="21" priority="29" stopIfTrue="1">
      <formula>AND(D32&gt;=B32,D32&lt;=C32)</formula>
    </cfRule>
  </conditionalFormatting>
  <conditionalFormatting sqref="E32:E34">
    <cfRule type="expression" dxfId="20" priority="30" stopIfTrue="1">
      <formula>D32&lt;B32</formula>
    </cfRule>
  </conditionalFormatting>
  <conditionalFormatting sqref="E45">
    <cfRule type="expression" dxfId="19" priority="31">
      <formula>$D$45="NO"</formula>
    </cfRule>
  </conditionalFormatting>
  <conditionalFormatting sqref="E45">
    <cfRule type="expression" dxfId="18" priority="32">
      <formula>$D$45="SI"</formula>
    </cfRule>
  </conditionalFormatting>
  <conditionalFormatting sqref="E36:E44">
    <cfRule type="expression" dxfId="17" priority="33" stopIfTrue="1">
      <formula>D36&gt;C36</formula>
    </cfRule>
  </conditionalFormatting>
  <conditionalFormatting sqref="E36:E44">
    <cfRule type="expression" dxfId="16" priority="34" stopIfTrue="1">
      <formula>AND(D36&gt;=B36,D36&lt;=C36)</formula>
    </cfRule>
  </conditionalFormatting>
  <conditionalFormatting sqref="E36:E44">
    <cfRule type="expression" dxfId="15" priority="35" stopIfTrue="1">
      <formula>D36&lt;B36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100-000002000000}">
          <x14:formula1>
            <xm:f>Hoja1!$B$2:$B$3</xm:f>
          </x14:formula1>
          <xm:sqref>D24 D28:D30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108</v>
      </c>
    </row>
    <row r="3" spans="1:3" ht="14.25" customHeight="1" x14ac:dyDescent="0.25">
      <c r="B3" t="s">
        <v>109</v>
      </c>
      <c r="C3" t="s">
        <v>72</v>
      </c>
    </row>
    <row r="4" spans="1:3" ht="14.25" customHeight="1" x14ac:dyDescent="0.25">
      <c r="B4" t="s">
        <v>110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2022-05-17T22:33:09Z</dcterms:modified>
</cp:coreProperties>
</file>